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785" windowWidth="15120" windowHeight="6345"/>
  </bookViews>
  <sheets>
    <sheet name="аварийка" sheetId="26" r:id="rId1"/>
  </sheets>
  <definedNames>
    <definedName name="_xlnm.Print_Area" localSheetId="0">аварийка!$A$1:$G$14</definedName>
  </definedNames>
  <calcPr calcId="125725"/>
</workbook>
</file>

<file path=xl/calcChain.xml><?xml version="1.0" encoding="utf-8"?>
<calcChain xmlns="http://schemas.openxmlformats.org/spreadsheetml/2006/main">
  <c r="E12" i="26"/>
  <c r="E13"/>
  <c r="E14"/>
  <c r="E11"/>
  <c r="B14"/>
  <c r="B12"/>
  <c r="B13"/>
  <c r="D11"/>
  <c r="B11" s="1"/>
  <c r="C14" l="1"/>
  <c r="D14"/>
</calcChain>
</file>

<file path=xl/sharedStrings.xml><?xml version="1.0" encoding="utf-8"?>
<sst xmlns="http://schemas.openxmlformats.org/spreadsheetml/2006/main" count="19" uniqueCount="15">
  <si>
    <t>(тыс. рублей)</t>
  </si>
  <si>
    <t>Наименование муниципальных образований</t>
  </si>
  <si>
    <t>Итого по муниципальным образованиям</t>
  </si>
  <si>
    <t>Муниципальное образование "Город Томск"</t>
  </si>
  <si>
    <t>Муниципальное образование "Каргасокский район"</t>
  </si>
  <si>
    <t>2020 год</t>
  </si>
  <si>
    <t>2021 год</t>
  </si>
  <si>
    <t>Муниципальное образование "Томский район"</t>
  </si>
  <si>
    <t>Таблица 62</t>
  </si>
  <si>
    <t>приложения 16</t>
  </si>
  <si>
    <t>средства ГК Фонд содействия  реформированию ЖКХ</t>
  </si>
  <si>
    <t>средства областного бюджета</t>
  </si>
  <si>
    <t>Распределение субсидий местным бюджетам на обеспечение устойчивого сокращения непригодного для проживания жилищного фонда в рамках регионального проекта "Обеспечение устойчивого сокращения непригодного для проживания жилищного фонда" государственной программы "Жильё и городская среда Томской области" на 2020 год и на плановый период 2021 года</t>
  </si>
  <si>
    <t>Всего</t>
  </si>
  <si>
    <t>в том числе: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</si>
</sst>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4" fillId="0" borderId="0"/>
    <xf numFmtId="0" fontId="4" fillId="0" borderId="0"/>
  </cellStyleXfs>
  <cellXfs count="28">
    <xf numFmtId="0" fontId="0" fillId="0" borderId="0" xfId="0"/>
    <xf numFmtId="0" fontId="1" fillId="0" borderId="0" xfId="3"/>
    <xf numFmtId="0" fontId="3" fillId="0" borderId="0" xfId="0" applyFont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right" vertical="center" wrapText="1"/>
    </xf>
    <xf numFmtId="164" fontId="7" fillId="0" borderId="2" xfId="0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Border="1" applyAlignment="1">
      <alignment horizontal="right" vertical="center"/>
    </xf>
    <xf numFmtId="164" fontId="10" fillId="0" borderId="2" xfId="0" applyNumberFormat="1" applyFont="1" applyBorder="1" applyAlignment="1">
      <alignment vertical="center" wrapText="1"/>
    </xf>
    <xf numFmtId="0" fontId="14" fillId="0" borderId="2" xfId="5" applyFont="1" applyBorder="1" applyAlignment="1">
      <alignment horizontal="center" vertical="center" wrapText="1"/>
    </xf>
    <xf numFmtId="0" fontId="13" fillId="0" borderId="4" xfId="5" applyFont="1" applyBorder="1" applyAlignment="1">
      <alignment horizontal="center" vertical="center" wrapText="1"/>
    </xf>
    <xf numFmtId="0" fontId="13" fillId="0" borderId="6" xfId="5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7" xfId="0" applyFont="1" applyBorder="1" applyAlignment="1">
      <alignment horizontal="right"/>
    </xf>
    <xf numFmtId="0" fontId="6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3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7" xfId="4"/>
    <cellStyle name="Обычный_Приложение 16 таблици  - книжные фонды 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FFCC"/>
  </sheetPr>
  <dimension ref="A1:G17"/>
  <sheetViews>
    <sheetView tabSelected="1" view="pageLayout" zoomScaleNormal="100" workbookViewId="0">
      <selection activeCell="C9" sqref="C9"/>
    </sheetView>
  </sheetViews>
  <sheetFormatPr defaultRowHeight="15"/>
  <cols>
    <col min="1" max="1" width="55.140625" customWidth="1"/>
    <col min="2" max="2" width="12.28515625" customWidth="1"/>
    <col min="3" max="3" width="16.5703125" customWidth="1"/>
    <col min="4" max="5" width="11.85546875" customWidth="1"/>
    <col min="6" max="6" width="16.7109375" customWidth="1"/>
    <col min="7" max="7" width="12" customWidth="1"/>
  </cols>
  <sheetData>
    <row r="1" spans="1:7">
      <c r="F1" s="18" t="s">
        <v>8</v>
      </c>
      <c r="G1" s="18"/>
    </row>
    <row r="2" spans="1:7">
      <c r="F2" s="18" t="s">
        <v>9</v>
      </c>
      <c r="G2" s="18"/>
    </row>
    <row r="3" spans="1:7">
      <c r="G3" s="2"/>
    </row>
    <row r="4" spans="1:7" ht="68.099999999999994" customHeight="1">
      <c r="A4" s="21" t="s">
        <v>12</v>
      </c>
      <c r="B4" s="21"/>
      <c r="C4" s="21"/>
      <c r="D4" s="21"/>
      <c r="E4" s="21"/>
      <c r="F4" s="21"/>
      <c r="G4" s="21"/>
    </row>
    <row r="5" spans="1:7" ht="16.5">
      <c r="A5" s="9"/>
      <c r="B5" s="10"/>
      <c r="C5" s="9"/>
      <c r="D5" s="9"/>
      <c r="E5" s="10"/>
      <c r="F5" s="9"/>
      <c r="G5" s="9"/>
    </row>
    <row r="6" spans="1:7">
      <c r="A6" s="1"/>
      <c r="B6" s="1"/>
      <c r="C6" s="1"/>
      <c r="D6" s="1"/>
      <c r="E6" s="1"/>
      <c r="F6" s="19" t="s">
        <v>0</v>
      </c>
      <c r="G6" s="19"/>
    </row>
    <row r="7" spans="1:7" ht="15.75">
      <c r="A7" s="22" t="s">
        <v>1</v>
      </c>
      <c r="B7" s="23" t="s">
        <v>5</v>
      </c>
      <c r="C7" s="24"/>
      <c r="D7" s="25"/>
      <c r="E7" s="23" t="s">
        <v>6</v>
      </c>
      <c r="F7" s="24"/>
      <c r="G7" s="25"/>
    </row>
    <row r="8" spans="1:7">
      <c r="A8" s="22"/>
      <c r="B8" s="26" t="s">
        <v>13</v>
      </c>
      <c r="C8" s="16" t="s">
        <v>14</v>
      </c>
      <c r="D8" s="17"/>
      <c r="E8" s="26" t="s">
        <v>13</v>
      </c>
      <c r="F8" s="16" t="s">
        <v>14</v>
      </c>
      <c r="G8" s="17"/>
    </row>
    <row r="9" spans="1:7" ht="56.25" customHeight="1">
      <c r="A9" s="22"/>
      <c r="B9" s="27"/>
      <c r="C9" s="15" t="s">
        <v>10</v>
      </c>
      <c r="D9" s="15" t="s">
        <v>11</v>
      </c>
      <c r="E9" s="27"/>
      <c r="F9" s="15" t="s">
        <v>10</v>
      </c>
      <c r="G9" s="15" t="s">
        <v>11</v>
      </c>
    </row>
    <row r="10" spans="1:7" ht="15.75">
      <c r="A10" s="3">
        <v>1</v>
      </c>
      <c r="B10" s="11"/>
      <c r="C10" s="3">
        <v>2</v>
      </c>
      <c r="D10" s="3">
        <v>3</v>
      </c>
      <c r="E10" s="11"/>
      <c r="F10" s="3">
        <v>4</v>
      </c>
      <c r="G10" s="6">
        <v>5</v>
      </c>
    </row>
    <row r="11" spans="1:7" ht="18" customHeight="1">
      <c r="A11" s="4" t="s">
        <v>3</v>
      </c>
      <c r="B11" s="12">
        <f>C11+D11</f>
        <v>537740.53199000005</v>
      </c>
      <c r="C11" s="13">
        <v>344776.05502999999</v>
      </c>
      <c r="D11" s="13">
        <f>182301.3+10663.17696</f>
        <v>192964.47696</v>
      </c>
      <c r="E11" s="7">
        <f>F11+G11</f>
        <v>492488.9</v>
      </c>
      <c r="F11" s="7">
        <v>477714.2</v>
      </c>
      <c r="G11" s="7">
        <v>14774.7</v>
      </c>
    </row>
    <row r="12" spans="1:7" ht="18" customHeight="1">
      <c r="A12" s="4" t="s">
        <v>4</v>
      </c>
      <c r="B12" s="12">
        <f t="shared" ref="B12" si="0">C12+D12</f>
        <v>6950.848</v>
      </c>
      <c r="C12" s="13">
        <v>6742.3225599999996</v>
      </c>
      <c r="D12" s="13">
        <v>208.52544</v>
      </c>
      <c r="E12" s="7">
        <f t="shared" ref="E12:E14" si="1">F12+G12</f>
        <v>0</v>
      </c>
      <c r="F12" s="7">
        <v>0</v>
      </c>
      <c r="G12" s="7">
        <v>0</v>
      </c>
    </row>
    <row r="13" spans="1:7" ht="18" customHeight="1">
      <c r="A13" s="4" t="s">
        <v>7</v>
      </c>
      <c r="B13" s="12">
        <f t="shared" ref="B13" si="2">C13+D13</f>
        <v>130098.7776</v>
      </c>
      <c r="C13" s="13">
        <v>126195.81427</v>
      </c>
      <c r="D13" s="13">
        <v>3902.96333</v>
      </c>
      <c r="E13" s="7">
        <f t="shared" si="1"/>
        <v>0</v>
      </c>
      <c r="F13" s="7">
        <v>0</v>
      </c>
      <c r="G13" s="7">
        <v>0</v>
      </c>
    </row>
    <row r="14" spans="1:7" ht="18" customHeight="1">
      <c r="A14" s="5" t="s">
        <v>2</v>
      </c>
      <c r="B14" s="14">
        <f>B11+B12+B13</f>
        <v>674790.15759000008</v>
      </c>
      <c r="C14" s="8">
        <f>C11+C12+C13</f>
        <v>477714.19186000002</v>
      </c>
      <c r="D14" s="8">
        <f>D11+D12+D13</f>
        <v>197075.96573</v>
      </c>
      <c r="E14" s="8">
        <f t="shared" si="1"/>
        <v>492488.9</v>
      </c>
      <c r="F14" s="8">
        <v>477714.2</v>
      </c>
      <c r="G14" s="8">
        <v>14774.7</v>
      </c>
    </row>
    <row r="17" spans="1:7" ht="15.75">
      <c r="A17" s="20"/>
      <c r="B17" s="20"/>
      <c r="C17" s="20"/>
      <c r="D17" s="20"/>
      <c r="E17" s="20"/>
      <c r="F17" s="20"/>
      <c r="G17" s="20"/>
    </row>
  </sheetData>
  <mergeCells count="12">
    <mergeCell ref="F8:G8"/>
    <mergeCell ref="F1:G1"/>
    <mergeCell ref="F2:G2"/>
    <mergeCell ref="F6:G6"/>
    <mergeCell ref="A17:G17"/>
    <mergeCell ref="A4:G4"/>
    <mergeCell ref="A7:A9"/>
    <mergeCell ref="E7:G7"/>
    <mergeCell ref="B7:D7"/>
    <mergeCell ref="B8:B9"/>
    <mergeCell ref="C8:D8"/>
    <mergeCell ref="E8:E9"/>
  </mergeCells>
  <phoneticPr fontId="12" type="noConversion"/>
  <pageMargins left="0.39370078740157483" right="0.39370078740157483" top="0.78740157480314965" bottom="0.39370078740157483" header="0.51181102362204722" footer="0.51181102362204722"/>
  <pageSetup paperSize="9" firstPageNumber="463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аварийка</vt:lpstr>
      <vt:lpstr>аварийка!Область_печати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2019-09-24T08:41:05Z</cp:lastPrinted>
  <dcterms:created xsi:type="dcterms:W3CDTF">2006-09-28T05:33:49Z</dcterms:created>
  <dcterms:modified xsi:type="dcterms:W3CDTF">2019-12-15T07:35:26Z</dcterms:modified>
</cp:coreProperties>
</file>